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Z:\2026\SECRETARIA MUNICIPAL DE SAÚDE - SEMS\BASE DESCENTRALIZADA SAMU\2 - LICITAÇÃO\ORÇAMENTO\"/>
    </mc:Choice>
  </mc:AlternateContent>
  <bookViews>
    <workbookView xWindow="-120" yWindow="-120" windowWidth="20520" windowHeight="7755" activeTab="1"/>
  </bookViews>
  <sheets>
    <sheet name="ITENS DE MAIOR RELEVÂNCIA 100%" sheetId="6" r:id="rId1"/>
    <sheet name="ITENS DE MAIOR RELEVÂNCIA 50%" sheetId="7" r:id="rId2"/>
  </sheets>
  <externalReferences>
    <externalReference r:id="rId3"/>
  </externalReferences>
  <definedNames>
    <definedName name="_xlnm.Print_Area" localSheetId="0">'ITENS DE MAIOR RELEVÂNCIA 100%'!$B$1:$E$12</definedName>
    <definedName name="_xlnm.Print_Area" localSheetId="1">'ITENS DE MAIOR RELEVÂNCIA 50%'!$B$1:$E$12</definedName>
    <definedName name="sss">INDEX([1]IMAGENS!$B$1:$B$18,MATCH([1]DADOS!$D$8,[1]IMAGENS!$A$1:$A$18,0))</definedName>
  </definedNames>
  <calcPr calcId="152511"/>
</workbook>
</file>

<file path=xl/calcChain.xml><?xml version="1.0" encoding="utf-8"?>
<calcChain xmlns="http://schemas.openxmlformats.org/spreadsheetml/2006/main">
  <c r="E14" i="7" l="1"/>
  <c r="E13" i="7"/>
  <c r="E12" i="7"/>
</calcChain>
</file>

<file path=xl/sharedStrings.xml><?xml version="1.0" encoding="utf-8"?>
<sst xmlns="http://schemas.openxmlformats.org/spreadsheetml/2006/main" count="58" uniqueCount="28">
  <si>
    <t>GOVERNO DO ESTADO DE MATO GROSSO DO SUL</t>
  </si>
  <si>
    <t>ITENS DE MAIOR RELEVÂNCIA</t>
  </si>
  <si>
    <t>OBJETO:</t>
  </si>
  <si>
    <t>RESPONSÁVEL ORÇAMENTO</t>
  </si>
  <si>
    <t>LOCAL:</t>
  </si>
  <si>
    <t>SIST./REF.:</t>
  </si>
  <si>
    <t>ITEM</t>
  </si>
  <si>
    <t>DESCRIÇÃO</t>
  </si>
  <si>
    <t>UNIDADE</t>
  </si>
  <si>
    <t>QUANTIDADE</t>
  </si>
  <si>
    <t xml:space="preserve"> </t>
  </si>
  <si>
    <t>SIDROLÂNDIA - MS</t>
  </si>
  <si>
    <t>PREFEITURA MUNICIPAL DE SIDROLÂNDIA</t>
  </si>
  <si>
    <t>MUNICÍPIO:</t>
  </si>
  <si>
    <t xml:space="preserve">
__________________________
Vinicius Ribeiro Rodrigues
CREA/MS 68931/D</t>
  </si>
  <si>
    <t>m²</t>
  </si>
  <si>
    <t>TELHAMENTO COM TELHA METÁLICA TERMOACÚSTICA E = 30 MM, COM ATÉ 2 ÁGUAS, INCLUSO IÇAMENTO. AF_07/2019</t>
  </si>
  <si>
    <t>KG</t>
  </si>
  <si>
    <t>RUA PARANÁ, N° S/N, JANDAIA - CEP: 79170-000 – SIDROLÂNDIA/MS</t>
  </si>
  <si>
    <t>SECRETARIA MUNICIPAL DE SAÚDE</t>
  </si>
  <si>
    <t xml:space="preserve">BDI S/ DES: </t>
  </si>
  <si>
    <t xml:space="preserve">SINAPI 04/2026, SBC 05/2026 e AGESUL 01/2026 </t>
  </si>
  <si>
    <t xml:space="preserve"> 5.1 </t>
  </si>
  <si>
    <t xml:space="preserve"> 5.2 </t>
  </si>
  <si>
    <t>ESTRUTURA TRELICADA DE COBERTURA, TIPO SHED, COM LIGACOES SOLDADAS, INCLUSOS PERFIS METALICOS, CHAPAS METALICAS, MAO DE OBRA E TRANSPORTE COM GUINDASTE - FORNECIMENTO E INSTALACAO</t>
  </si>
  <si>
    <t xml:space="preserve"> 4.1.1 </t>
  </si>
  <si>
    <t>ALVENARIA DE VEDAÇÃO DE BLOCOS CERÂMICOS FURADOS NA HORIZONTAL DE 9X19X29 CM (ESPESSURA 9 CM) E ARGAMASSA DE ASSENTAMENTO COM PREPARO EM BETONEIRA. AF_12/2021</t>
  </si>
  <si>
    <t xml:space="preserve">CONSTRUÇÃO DA BASE DESCENTRALIZADA DO SAMU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</si>
</sst>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Arial"/>
      <family val="1"/>
    </font>
    <font>
      <sz val="11"/>
      <name val="Arial"/>
      <family val="1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49" fontId="4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0" fontId="4" fillId="2" borderId="1" xfId="1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16">
    <dxf>
      <font>
        <b val="0"/>
        <strike val="0"/>
        <outline val="0"/>
        <shadow val="0"/>
        <u val="none"/>
        <vertAlign val="baseline"/>
        <sz val="10"/>
        <color rgb="FFFF0000"/>
        <name val="Arial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rgb="FFFF0000"/>
        <name val="Arial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rgb="FFFF0000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rgb="FFFF0000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auto="1"/>
        </bottom>
      </border>
    </dxf>
    <dxf>
      <border outline="0"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0"/>
        <color rgb="FFFF0000"/>
        <name val="Arial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rgb="FFFF0000"/>
        <name val="Arial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rgb="FFFF0000"/>
        <name val="Arial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rgb="FFFF0000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rgb="FFFF0000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0"/>
        <color rgb="FFFF0000"/>
        <name val="Arial"/>
        <scheme val="none"/>
      </font>
      <alignment vertical="center" textRotation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114300</xdr:rowOff>
    </xdr:from>
    <xdr:to>
      <xdr:col>2</xdr:col>
      <xdr:colOff>1744350</xdr:colOff>
      <xdr:row>4</xdr:row>
      <xdr:rowOff>28575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29" b="22017"/>
        <a:stretch/>
      </xdr:blipFill>
      <xdr:spPr>
        <a:xfrm>
          <a:off x="219075" y="114300"/>
          <a:ext cx="3230250" cy="885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114300</xdr:rowOff>
    </xdr:from>
    <xdr:to>
      <xdr:col>2</xdr:col>
      <xdr:colOff>1744350</xdr:colOff>
      <xdr:row>4</xdr:row>
      <xdr:rowOff>28575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29" b="22017"/>
        <a:stretch/>
      </xdr:blipFill>
      <xdr:spPr>
        <a:xfrm>
          <a:off x="219075" y="114300"/>
          <a:ext cx="3230250" cy="8858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BS%20SIDROL&#194;NDIA/MALVINAS/ATUALIZADO/LICITA&#199;&#195;O/PLANILHA%20OR&#199;AMENT&#193;RIA/SID-2024-REFORMA%20POSTO%20MALVINAS-PLA-R00%20S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GENS"/>
      <sheetName val="REFERENCIA"/>
      <sheetName val="DADOS"/>
      <sheetName val="CHECK-LIST"/>
      <sheetName val="QUADRO RESUMO"/>
      <sheetName val="RELEVÂNCIA"/>
      <sheetName val="ORÇAMENTO_DES"/>
      <sheetName val="GASES MEDICINAIS"/>
      <sheetName val="MEMORIA DE CALCULO AT"/>
      <sheetName val="BANCO DADOS ARQ"/>
      <sheetName val="COTAÇÕE"/>
      <sheetName val="COMPOSIÇÃO"/>
      <sheetName val="COTAÇÕES"/>
      <sheetName val="CRONOGRAMA DES"/>
      <sheetName val="COTAÇÕES XXX"/>
      <sheetName val="CRONOGRAMA S DES"/>
      <sheetName val="BDI C DES "/>
      <sheetName val="BDI S DES"/>
    </sheetNames>
    <sheetDataSet>
      <sheetData sheetId="0">
        <row r="1">
          <cell r="A1" t="str">
            <v>PREFEITURA MUNICIPAL DE ANASTÁCIO</v>
          </cell>
        </row>
        <row r="2">
          <cell r="A2" t="str">
            <v>PREFEITURA MUNICIPAL DE BANDEIRANTES</v>
          </cell>
        </row>
        <row r="3">
          <cell r="A3" t="str">
            <v>PREFEITURA MUNICIPAL DE BODOQUENA</v>
          </cell>
        </row>
        <row r="4">
          <cell r="A4" t="str">
            <v>PREFEITURA MUNICIPAL DE ELDORADO</v>
          </cell>
        </row>
        <row r="5">
          <cell r="A5" t="str">
            <v>PREFEITURA MUNICIPAL DE NOVA ALVORADA DO SUL</v>
          </cell>
        </row>
        <row r="6">
          <cell r="A6" t="str">
            <v>PREFEITURA MUNICIPAL DE PORTO MURTINHO</v>
          </cell>
        </row>
        <row r="7">
          <cell r="A7" t="str">
            <v>PREFEITURA MUNICIPAL DE NAVIRAÍ</v>
          </cell>
        </row>
        <row r="8">
          <cell r="A8" t="str">
            <v>PREFEITURA MUNICIPAL DE ÁGUA CLARA</v>
          </cell>
        </row>
        <row r="9">
          <cell r="A9" t="str">
            <v>PREFEITURA MUNICIPAL DE CAARAPÓ</v>
          </cell>
        </row>
        <row r="10">
          <cell r="A10" t="str">
            <v>PREFEITURA MUNICIPAL DE JARAGUARI</v>
          </cell>
        </row>
        <row r="11">
          <cell r="A11" t="str">
            <v>PREFEITURA MUNICIPAL DE JARDIM</v>
          </cell>
        </row>
        <row r="12">
          <cell r="A12" t="str">
            <v>PREFEITURA MUNICIPAL DE RIBAS DO RIO PARDO</v>
          </cell>
        </row>
        <row r="13">
          <cell r="A13" t="str">
            <v>PREFEITURA MUNICIPAL DE SELVÍRIA</v>
          </cell>
        </row>
        <row r="14">
          <cell r="A14" t="str">
            <v>PREFEITURA MUNICIPAL DE SÃO GABRIEL DO OESTE</v>
          </cell>
        </row>
        <row r="15">
          <cell r="A15" t="str">
            <v>PREFEITURA MUNICIPAL DE MIRANDA</v>
          </cell>
        </row>
        <row r="16">
          <cell r="A16" t="str">
            <v>PREFEITURA MUNICIPAL DE SANTA RITA DO PARDO</v>
          </cell>
        </row>
        <row r="17">
          <cell r="A17" t="str">
            <v>PREFEITURA MUNICIPAL DE SIDROLANDIA</v>
          </cell>
        </row>
        <row r="18">
          <cell r="A18" t="str">
            <v>PREFEITURA MUNICIPAL DE IVINHEMA</v>
          </cell>
        </row>
      </sheetData>
      <sheetData sheetId="1" refreshError="1"/>
      <sheetData sheetId="2">
        <row r="8">
          <cell r="D8" t="str">
            <v>PREFEITURA MUNICIPAL DE SIDROLANDIA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ables/table1.xml><?xml version="1.0" encoding="utf-8"?>
<table xmlns="http://schemas.openxmlformats.org/spreadsheetml/2006/main" id="2" name="Tabela3243" displayName="Tabela3243" ref="B11:E14" totalsRowShown="0" headerRowDxfId="15" dataDxfId="13" headerRowBorderDxfId="14" tableBorderDxfId="12">
  <autoFilter ref="B11:E14"/>
  <tableColumns count="4">
    <tableColumn id="1" name="ITEM" dataDxfId="11"/>
    <tableColumn id="6" name="DESCRIÇÃO" dataDxfId="10"/>
    <tableColumn id="7" name="UNIDADE" dataDxfId="9"/>
    <tableColumn id="8" name="QUANTIDADE" dataDxfId="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Tabela32432" displayName="Tabela32432" ref="B11:E14" totalsRowShown="0" headerRowDxfId="7" dataDxfId="6" headerRowBorderDxfId="4" tableBorderDxfId="5">
  <autoFilter ref="B11:E14"/>
  <tableColumns count="4">
    <tableColumn id="1" name="ITEM" dataDxfId="3"/>
    <tableColumn id="6" name="DESCRIÇÃO" dataDxfId="2"/>
    <tableColumn id="7" name="UNIDADE" dataDxfId="1"/>
    <tableColumn id="8" name="QUANTIDAD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4"/>
  <sheetViews>
    <sheetView showGridLines="0" view="pageLayout" zoomScaleNormal="100" workbookViewId="0">
      <selection activeCell="C8" sqref="C8"/>
    </sheetView>
  </sheetViews>
  <sheetFormatPr defaultColWidth="9" defaultRowHeight="14.25" x14ac:dyDescent="0.2"/>
  <cols>
    <col min="1" max="1" width="2.25" style="2" customWidth="1"/>
    <col min="2" max="2" width="19.875" style="2" customWidth="1"/>
    <col min="3" max="3" width="97.625" style="2" customWidth="1"/>
    <col min="4" max="5" width="12.75" style="2" customWidth="1"/>
    <col min="6" max="16384" width="9" style="2"/>
  </cols>
  <sheetData>
    <row r="1" spans="2:7" ht="11.25" customHeight="1" x14ac:dyDescent="0.2"/>
    <row r="2" spans="2:7" ht="21.75" customHeight="1" x14ac:dyDescent="0.2">
      <c r="B2" s="8" t="s">
        <v>0</v>
      </c>
      <c r="C2" s="9"/>
      <c r="D2" s="9"/>
      <c r="E2" s="10"/>
    </row>
    <row r="3" spans="2:7" ht="21.75" customHeight="1" x14ac:dyDescent="0.2">
      <c r="B3" s="11" t="s">
        <v>12</v>
      </c>
      <c r="C3" s="12"/>
      <c r="D3" s="12"/>
      <c r="E3" s="13"/>
    </row>
    <row r="4" spans="2:7" ht="21.75" customHeight="1" x14ac:dyDescent="0.2">
      <c r="B4" s="14" t="s">
        <v>19</v>
      </c>
      <c r="C4" s="15"/>
      <c r="D4" s="15"/>
      <c r="E4" s="16"/>
    </row>
    <row r="5" spans="2:7" ht="18" customHeight="1" x14ac:dyDescent="0.2">
      <c r="B5" s="17" t="s">
        <v>1</v>
      </c>
      <c r="C5" s="18"/>
      <c r="D5" s="18"/>
      <c r="E5" s="19"/>
    </row>
    <row r="6" spans="2:7" ht="25.15" customHeight="1" x14ac:dyDescent="0.2">
      <c r="B6" s="4" t="s">
        <v>2</v>
      </c>
      <c r="C6" s="1" t="s">
        <v>27</v>
      </c>
      <c r="D6" s="7" t="s">
        <v>3</v>
      </c>
      <c r="E6" s="7"/>
    </row>
    <row r="7" spans="2:7" ht="24" customHeight="1" x14ac:dyDescent="0.2">
      <c r="B7" s="4" t="s">
        <v>13</v>
      </c>
      <c r="C7" s="1" t="s">
        <v>11</v>
      </c>
      <c r="D7" s="7" t="s">
        <v>14</v>
      </c>
      <c r="E7" s="7"/>
    </row>
    <row r="8" spans="2:7" ht="27.75" customHeight="1" x14ac:dyDescent="0.2">
      <c r="B8" s="4" t="s">
        <v>4</v>
      </c>
      <c r="C8" s="1" t="s">
        <v>18</v>
      </c>
      <c r="D8" s="7"/>
      <c r="E8" s="7"/>
    </row>
    <row r="9" spans="2:7" ht="24" customHeight="1" x14ac:dyDescent="0.2">
      <c r="B9" s="4" t="s">
        <v>20</v>
      </c>
      <c r="C9" s="5">
        <v>0.20810000000000001</v>
      </c>
      <c r="D9" s="7"/>
      <c r="E9" s="7"/>
    </row>
    <row r="10" spans="2:7" ht="24" customHeight="1" x14ac:dyDescent="0.2">
      <c r="B10" s="4" t="s">
        <v>5</v>
      </c>
      <c r="C10" s="6" t="s">
        <v>21</v>
      </c>
      <c r="D10" s="7"/>
      <c r="E10" s="7"/>
    </row>
    <row r="11" spans="2:7" ht="24" customHeight="1" x14ac:dyDescent="0.2">
      <c r="B11" s="3" t="s">
        <v>6</v>
      </c>
      <c r="C11" s="3" t="s">
        <v>7</v>
      </c>
      <c r="D11" s="3" t="s">
        <v>8</v>
      </c>
      <c r="E11" s="3" t="s">
        <v>9</v>
      </c>
      <c r="G11" s="2" t="s">
        <v>10</v>
      </c>
    </row>
    <row r="12" spans="2:7" ht="42" customHeight="1" x14ac:dyDescent="0.2">
      <c r="B12" s="20" t="s">
        <v>25</v>
      </c>
      <c r="C12" s="21" t="s">
        <v>26</v>
      </c>
      <c r="D12" s="22" t="s">
        <v>15</v>
      </c>
      <c r="E12" s="23">
        <v>341.73</v>
      </c>
    </row>
    <row r="13" spans="2:7" ht="42.6" customHeight="1" x14ac:dyDescent="0.2">
      <c r="B13" s="20" t="s">
        <v>22</v>
      </c>
      <c r="C13" s="21" t="s">
        <v>24</v>
      </c>
      <c r="D13" s="22" t="s">
        <v>17</v>
      </c>
      <c r="E13" s="23">
        <v>1987.17</v>
      </c>
    </row>
    <row r="14" spans="2:7" ht="42" customHeight="1" x14ac:dyDescent="0.2">
      <c r="B14" s="20" t="s">
        <v>23</v>
      </c>
      <c r="C14" s="21" t="s">
        <v>16</v>
      </c>
      <c r="D14" s="22" t="s">
        <v>15</v>
      </c>
      <c r="E14" s="23">
        <v>115.42</v>
      </c>
    </row>
  </sheetData>
  <mergeCells count="6">
    <mergeCell ref="D7:E10"/>
    <mergeCell ref="B2:E2"/>
    <mergeCell ref="B3:E3"/>
    <mergeCell ref="B4:E4"/>
    <mergeCell ref="B5:E5"/>
    <mergeCell ref="D6:E6"/>
  </mergeCells>
  <pageMargins left="0.25" right="0.25" top="0.75" bottom="0.75" header="0.3" footer="0.3"/>
  <pageSetup paperSize="9" scale="81" fitToHeight="0" orientation="landscape" r:id="rId1"/>
  <headerFooter>
    <oddHeader>&amp;L&amp;"Arial,Negrito"&amp;16DEPLAN / 2026</oddHeader>
    <oddFooter>&amp;L
&amp;CDEPARTAMENTO DE PLANEJAMENTO 
Rua Santa Catarina, n° 244, Centro
Sidrolândia – MS, CEP: 79170-000
&amp;R&amp;N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4"/>
  <sheetViews>
    <sheetView showGridLines="0" tabSelected="1" view="pageLayout" zoomScaleNormal="100" workbookViewId="0">
      <selection activeCell="E12" sqref="E12"/>
    </sheetView>
  </sheetViews>
  <sheetFormatPr defaultColWidth="9" defaultRowHeight="14.25" x14ac:dyDescent="0.2"/>
  <cols>
    <col min="1" max="1" width="2.25" style="2" customWidth="1"/>
    <col min="2" max="2" width="19.875" style="2" customWidth="1"/>
    <col min="3" max="3" width="97.625" style="2" customWidth="1"/>
    <col min="4" max="5" width="12.75" style="2" customWidth="1"/>
    <col min="6" max="16384" width="9" style="2"/>
  </cols>
  <sheetData>
    <row r="1" spans="2:7" ht="11.25" customHeight="1" x14ac:dyDescent="0.2"/>
    <row r="2" spans="2:7" ht="21.75" customHeight="1" x14ac:dyDescent="0.2">
      <c r="B2" s="8" t="s">
        <v>0</v>
      </c>
      <c r="C2" s="9"/>
      <c r="D2" s="9"/>
      <c r="E2" s="10"/>
    </row>
    <row r="3" spans="2:7" ht="21.75" customHeight="1" x14ac:dyDescent="0.2">
      <c r="B3" s="11" t="s">
        <v>12</v>
      </c>
      <c r="C3" s="12"/>
      <c r="D3" s="12"/>
      <c r="E3" s="13"/>
    </row>
    <row r="4" spans="2:7" ht="21.75" customHeight="1" x14ac:dyDescent="0.2">
      <c r="B4" s="14" t="s">
        <v>19</v>
      </c>
      <c r="C4" s="15"/>
      <c r="D4" s="15"/>
      <c r="E4" s="16"/>
    </row>
    <row r="5" spans="2:7" ht="18" customHeight="1" x14ac:dyDescent="0.2">
      <c r="B5" s="17" t="s">
        <v>1</v>
      </c>
      <c r="C5" s="18"/>
      <c r="D5" s="18"/>
      <c r="E5" s="19"/>
    </row>
    <row r="6" spans="2:7" ht="25.15" customHeight="1" x14ac:dyDescent="0.2">
      <c r="B6" s="4" t="s">
        <v>2</v>
      </c>
      <c r="C6" s="1" t="s">
        <v>27</v>
      </c>
      <c r="D6" s="7" t="s">
        <v>3</v>
      </c>
      <c r="E6" s="7"/>
    </row>
    <row r="7" spans="2:7" ht="24" customHeight="1" x14ac:dyDescent="0.2">
      <c r="B7" s="4" t="s">
        <v>13</v>
      </c>
      <c r="C7" s="1" t="s">
        <v>11</v>
      </c>
      <c r="D7" s="7" t="s">
        <v>14</v>
      </c>
      <c r="E7" s="7"/>
    </row>
    <row r="8" spans="2:7" ht="27.75" customHeight="1" x14ac:dyDescent="0.2">
      <c r="B8" s="4" t="s">
        <v>4</v>
      </c>
      <c r="C8" s="1" t="s">
        <v>18</v>
      </c>
      <c r="D8" s="7"/>
      <c r="E8" s="7"/>
    </row>
    <row r="9" spans="2:7" ht="24" customHeight="1" x14ac:dyDescent="0.2">
      <c r="B9" s="4" t="s">
        <v>20</v>
      </c>
      <c r="C9" s="5">
        <v>0.20810000000000001</v>
      </c>
      <c r="D9" s="7"/>
      <c r="E9" s="7"/>
    </row>
    <row r="10" spans="2:7" ht="24" customHeight="1" x14ac:dyDescent="0.2">
      <c r="B10" s="4" t="s">
        <v>5</v>
      </c>
      <c r="C10" s="6" t="s">
        <v>21</v>
      </c>
      <c r="D10" s="7"/>
      <c r="E10" s="7"/>
    </row>
    <row r="11" spans="2:7" ht="24" customHeight="1" x14ac:dyDescent="0.2">
      <c r="B11" s="3" t="s">
        <v>6</v>
      </c>
      <c r="C11" s="3" t="s">
        <v>7</v>
      </c>
      <c r="D11" s="3" t="s">
        <v>8</v>
      </c>
      <c r="E11" s="3" t="s">
        <v>9</v>
      </c>
      <c r="G11" s="2" t="s">
        <v>10</v>
      </c>
    </row>
    <row r="12" spans="2:7" ht="42" customHeight="1" x14ac:dyDescent="0.2">
      <c r="B12" s="20" t="s">
        <v>25</v>
      </c>
      <c r="C12" s="21" t="s">
        <v>26</v>
      </c>
      <c r="D12" s="22" t="s">
        <v>15</v>
      </c>
      <c r="E12" s="23">
        <f>341.73/2</f>
        <v>170.86500000000001</v>
      </c>
    </row>
    <row r="13" spans="2:7" ht="42.6" customHeight="1" x14ac:dyDescent="0.2">
      <c r="B13" s="20" t="s">
        <v>22</v>
      </c>
      <c r="C13" s="21" t="s">
        <v>24</v>
      </c>
      <c r="D13" s="22" t="s">
        <v>17</v>
      </c>
      <c r="E13" s="23">
        <f>1987.17/2</f>
        <v>993.58500000000004</v>
      </c>
    </row>
    <row r="14" spans="2:7" ht="42" customHeight="1" x14ac:dyDescent="0.2">
      <c r="B14" s="20" t="s">
        <v>23</v>
      </c>
      <c r="C14" s="21" t="s">
        <v>16</v>
      </c>
      <c r="D14" s="22" t="s">
        <v>15</v>
      </c>
      <c r="E14" s="23">
        <f>115.42/2</f>
        <v>57.71</v>
      </c>
    </row>
  </sheetData>
  <mergeCells count="6">
    <mergeCell ref="B2:E2"/>
    <mergeCell ref="B3:E3"/>
    <mergeCell ref="B4:E4"/>
    <mergeCell ref="B5:E5"/>
    <mergeCell ref="D6:E6"/>
    <mergeCell ref="D7:E10"/>
  </mergeCells>
  <pageMargins left="0.25" right="0.25" top="0.75" bottom="0.75" header="0.3" footer="0.3"/>
  <pageSetup paperSize="9" scale="81" fitToHeight="0" orientation="landscape" r:id="rId1"/>
  <headerFooter>
    <oddHeader>&amp;L&amp;"Arial,Negrito"&amp;16DEPLAN / 2026</oddHeader>
    <oddFooter>&amp;L
&amp;CDEPARTAMENTO DE PLANEJAMENTO 
Rua Santa Catarina, n° 244, Centro
Sidrolândia – MS, CEP: 79170-000
&amp;R&amp;N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ITENS DE MAIOR RELEVÂNCIA 100%</vt:lpstr>
      <vt:lpstr>ITENS DE MAIOR RELEVÂNCIA 50%</vt:lpstr>
      <vt:lpstr>'ITENS DE MAIOR RELEVÂNCIA 100%'!Area_de_impressao</vt:lpstr>
      <vt:lpstr>'ITENS DE MAIOR RELEVÂNCIA 50%'!Area_de_impressao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2026-05-06T17:58:51Z</cp:lastPrinted>
  <dcterms:created xsi:type="dcterms:W3CDTF">2025-01-27T14:17:57Z</dcterms:created>
  <dcterms:modified xsi:type="dcterms:W3CDTF">2026-06-23T14:40:05Z</dcterms:modified>
</cp:coreProperties>
</file>